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126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gsosa\appdata\local\bentley\projectwise\workingdir\ohiodot-pw.bentley.com_ohiodot-pw-02\gamaliel.bautistasosa@dot.ohio.gov\d0207987\"/>
    </mc:Choice>
  </mc:AlternateContent>
  <xr:revisionPtr revIDLastSave="0" documentId="13_ncr:1_{6DA7B94A-A04B-47ED-93F5-7979F40C0202}" xr6:coauthVersionLast="47" xr6:coauthVersionMax="47" xr10:uidLastSave="{00000000-0000-0000-0000-000000000000}"/>
  <bookViews>
    <workbookView xWindow="29955" yWindow="1785" windowWidth="21600" windowHeight="11385" activeTab="1" xr2:uid="{325168DD-282F-41BE-9A54-86EF44D0B035}"/>
  </bookViews>
  <sheets>
    <sheet name="Calcs" sheetId="1" r:id="rId1"/>
    <sheet name="Sheet2" sheetId="2" r:id="rId2"/>
  </sheets>
  <definedNames>
    <definedName name="_xlnm.Print_Area" localSheetId="1">Sheet2!$B$2:$F$8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V26" i="1" l="1"/>
  <c r="AE22" i="1"/>
  <c r="AE20" i="1"/>
  <c r="AB22" i="1"/>
  <c r="AB20" i="1"/>
  <c r="AB18" i="1"/>
  <c r="AG18" i="1" s="1"/>
  <c r="AJ18" i="1" s="1"/>
  <c r="AG16" i="1"/>
  <c r="AJ16" i="1" s="1"/>
  <c r="AB16" i="1"/>
  <c r="AB14" i="1"/>
  <c r="AG14" i="1" s="1"/>
  <c r="AJ14" i="1" s="1"/>
  <c r="AG12" i="1"/>
  <c r="AJ12" i="1"/>
  <c r="AB12" i="1"/>
  <c r="AE8" i="1"/>
  <c r="AB8" i="1"/>
  <c r="AB6" i="1"/>
  <c r="AG6" i="1" s="1"/>
  <c r="AJ6" i="1" s="1"/>
  <c r="AJ4" i="1"/>
  <c r="AG4" i="1"/>
  <c r="AB4" i="1"/>
  <c r="C16" i="1"/>
  <c r="I12" i="1"/>
  <c r="N12" i="1" s="1"/>
  <c r="Q12" i="1" s="1"/>
  <c r="I10" i="1"/>
  <c r="N10" i="1" s="1"/>
  <c r="Q10" i="1" s="1"/>
  <c r="I8" i="1"/>
  <c r="N8" i="1" s="1"/>
  <c r="Q8" i="1" s="1"/>
  <c r="I4" i="1"/>
  <c r="N4" i="1" s="1"/>
  <c r="Q4" i="1" s="1"/>
</calcChain>
</file>

<file path=xl/sharedStrings.xml><?xml version="1.0" encoding="utf-8"?>
<sst xmlns="http://schemas.openxmlformats.org/spreadsheetml/2006/main" count="135" uniqueCount="23">
  <si>
    <t>ITEM 304 - AGGREGATE BASE</t>
  </si>
  <si>
    <t>ITEM 204 - GEOTEXTILE FABRIC</t>
  </si>
  <si>
    <t>PR. CONDUIT</t>
  </si>
  <si>
    <t>SQ FT</t>
  </si>
  <si>
    <t>X</t>
  </si>
  <si>
    <t>FT</t>
  </si>
  <si>
    <t>=</t>
  </si>
  <si>
    <t>CU FT</t>
  </si>
  <si>
    <t>/</t>
  </si>
  <si>
    <t>CU YD</t>
  </si>
  <si>
    <t>→</t>
  </si>
  <si>
    <t>TOTAL</t>
  </si>
  <si>
    <t>HEADWALLS (x2)</t>
  </si>
  <si>
    <t>SIDES</t>
  </si>
  <si>
    <t xml:space="preserve"> =</t>
  </si>
  <si>
    <t xml:space="preserve"> = </t>
  </si>
  <si>
    <t>SQ YD</t>
  </si>
  <si>
    <t xml:space="preserve"> /</t>
  </si>
  <si>
    <t xml:space="preserve"> / </t>
  </si>
  <si>
    <t>ESTIMATED QUANTITIES</t>
  </si>
  <si>
    <t>86 CU YD</t>
  </si>
  <si>
    <t>260 SQ YD</t>
  </si>
  <si>
    <t>FOR INFORMATION ONLY (SEE OFFICE CALCS)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</si>
</sst>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7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i/>
      <u/>
      <sz val="11"/>
      <color theme="1"/>
      <name val="Calibri"/>
      <family val="2"/>
      <scheme val="minor"/>
    </font>
    <font>
      <sz val="11"/>
      <color theme="1"/>
      <name val="Calibri"/>
      <family val="2"/>
    </font>
    <font>
      <b/>
      <i/>
      <sz val="12"/>
      <color theme="1"/>
      <name val="Calibri"/>
      <family val="2"/>
      <scheme val="minor"/>
    </font>
    <font>
      <b/>
      <i/>
      <sz val="11"/>
      <color theme="1"/>
      <name val="Calibri"/>
      <family val="2"/>
      <scheme val="minor"/>
    </font>
    <font>
      <b/>
      <i/>
      <sz val="10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16">
    <xf numFmtId="0" fontId="0" fillId="0" borderId="0" xfId="0"/>
    <xf numFmtId="0" fontId="1" fillId="0" borderId="0" xfId="0" applyFont="1"/>
    <xf numFmtId="0" fontId="2" fillId="0" borderId="0" xfId="0" applyFont="1"/>
    <xf numFmtId="0" fontId="3" fillId="0" borderId="0" xfId="0" applyFont="1"/>
    <xf numFmtId="0" fontId="4" fillId="0" borderId="6" xfId="0" applyFont="1" applyBorder="1" applyAlignment="1">
      <alignment horizontal="centerContinuous"/>
    </xf>
    <xf numFmtId="0" fontId="5" fillId="0" borderId="7" xfId="0" applyFont="1" applyBorder="1" applyAlignment="1">
      <alignment horizontal="centerContinuous"/>
    </xf>
    <xf numFmtId="0" fontId="5" fillId="0" borderId="8" xfId="0" applyFont="1" applyBorder="1" applyAlignment="1">
      <alignment horizontal="centerContinuous"/>
    </xf>
    <xf numFmtId="0" fontId="5" fillId="0" borderId="1" xfId="0" applyFont="1" applyBorder="1"/>
    <xf numFmtId="0" fontId="5" fillId="0" borderId="2" xfId="0" applyFont="1" applyBorder="1"/>
    <xf numFmtId="0" fontId="6" fillId="0" borderId="1" xfId="0" applyFont="1" applyBorder="1"/>
    <xf numFmtId="0" fontId="0" fillId="0" borderId="3" xfId="0" applyBorder="1"/>
    <xf numFmtId="0" fontId="0" fillId="0" borderId="4" xfId="0" applyBorder="1"/>
    <xf numFmtId="0" fontId="0" fillId="0" borderId="5" xfId="0" applyBorder="1"/>
    <xf numFmtId="0" fontId="1" fillId="0" borderId="7" xfId="0" applyFont="1" applyBorder="1" applyAlignment="1">
      <alignment horizontal="centerContinuous"/>
    </xf>
    <xf numFmtId="0" fontId="1" fillId="0" borderId="8" xfId="0" applyFont="1" applyBorder="1" applyAlignment="1">
      <alignment horizontal="centerContinuous"/>
    </xf>
    <xf numFmtId="0" fontId="5" fillId="0" borderId="0" xfId="0" applyFon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2013 - 2022 Theme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7289091-40DB-43A4-AFD4-793AE43C80B8}">
  <dimension ref="B2:AK26"/>
  <sheetViews>
    <sheetView workbookViewId="0">
      <selection activeCell="AD35" sqref="AD35"/>
    </sheetView>
  </sheetViews>
  <sheetFormatPr defaultRowHeight="15" x14ac:dyDescent="0.25"/>
  <cols>
    <col min="2" max="2" width="2.85546875" customWidth="1"/>
    <col min="4" max="4" width="5.85546875" bestFit="1" customWidth="1"/>
    <col min="5" max="5" width="2.140625" bestFit="1" customWidth="1"/>
    <col min="7" max="7" width="3" bestFit="1" customWidth="1"/>
    <col min="8" max="8" width="2" bestFit="1" customWidth="1"/>
    <col min="10" max="10" width="5.85546875" bestFit="1" customWidth="1"/>
    <col min="11" max="11" width="1.85546875" bestFit="1" customWidth="1"/>
    <col min="13" max="13" width="2" bestFit="1" customWidth="1"/>
    <col min="15" max="15" width="6.140625" bestFit="1" customWidth="1"/>
    <col min="16" max="16" width="3" bestFit="1" customWidth="1"/>
    <col min="18" max="18" width="6.140625" bestFit="1" customWidth="1"/>
    <col min="21" max="21" width="2.85546875" customWidth="1"/>
    <col min="23" max="23" width="5.85546875" bestFit="1" customWidth="1"/>
    <col min="24" max="24" width="2.140625" bestFit="1" customWidth="1"/>
    <col min="26" max="26" width="5.85546875" bestFit="1" customWidth="1"/>
    <col min="27" max="27" width="3" bestFit="1" customWidth="1"/>
    <col min="29" max="29" width="5.85546875" bestFit="1" customWidth="1"/>
    <col min="30" max="30" width="3" bestFit="1" customWidth="1"/>
    <col min="32" max="32" width="2.85546875" bestFit="1" customWidth="1"/>
    <col min="34" max="34" width="6.140625" bestFit="1" customWidth="1"/>
    <col min="35" max="35" width="3" bestFit="1" customWidth="1"/>
    <col min="37" max="37" width="6.140625" bestFit="1" customWidth="1"/>
  </cols>
  <sheetData>
    <row r="2" spans="2:37" x14ac:dyDescent="0.25">
      <c r="B2" s="1" t="s">
        <v>0</v>
      </c>
      <c r="U2" s="1" t="s">
        <v>1</v>
      </c>
    </row>
    <row r="3" spans="2:37" x14ac:dyDescent="0.25">
      <c r="B3" s="2" t="s">
        <v>2</v>
      </c>
      <c r="U3" s="2" t="s">
        <v>2</v>
      </c>
    </row>
    <row r="4" spans="2:37" x14ac:dyDescent="0.25">
      <c r="C4">
        <v>116.083</v>
      </c>
      <c r="D4" t="s">
        <v>3</v>
      </c>
      <c r="E4" t="s">
        <v>4</v>
      </c>
      <c r="F4">
        <v>10.333</v>
      </c>
      <c r="G4" t="s">
        <v>5</v>
      </c>
      <c r="H4" t="s">
        <v>6</v>
      </c>
      <c r="I4">
        <f>C4*F4</f>
        <v>1199.485639</v>
      </c>
      <c r="J4" t="s">
        <v>7</v>
      </c>
      <c r="K4" t="s">
        <v>8</v>
      </c>
      <c r="L4">
        <v>27</v>
      </c>
      <c r="M4" t="s">
        <v>6</v>
      </c>
      <c r="N4">
        <f>I4/L4</f>
        <v>44.425394037037037</v>
      </c>
      <c r="O4" t="s">
        <v>9</v>
      </c>
      <c r="P4" s="3" t="s">
        <v>10</v>
      </c>
      <c r="Q4">
        <f>ROUND(N4,0)</f>
        <v>44</v>
      </c>
      <c r="R4" t="s">
        <v>9</v>
      </c>
      <c r="V4">
        <v>116.083</v>
      </c>
      <c r="W4" t="s">
        <v>3</v>
      </c>
      <c r="X4" t="s">
        <v>4</v>
      </c>
      <c r="Y4">
        <v>2</v>
      </c>
      <c r="Z4" t="s">
        <v>13</v>
      </c>
      <c r="AA4" t="s">
        <v>14</v>
      </c>
      <c r="AB4">
        <f>V4*Y4</f>
        <v>232.166</v>
      </c>
      <c r="AC4" t="s">
        <v>3</v>
      </c>
      <c r="AD4" t="s">
        <v>8</v>
      </c>
      <c r="AE4">
        <v>9</v>
      </c>
      <c r="AF4" t="s">
        <v>15</v>
      </c>
      <c r="AG4">
        <f>AB4/AE4</f>
        <v>25.796222222222223</v>
      </c>
      <c r="AH4" t="s">
        <v>16</v>
      </c>
      <c r="AI4" s="3" t="s">
        <v>10</v>
      </c>
      <c r="AJ4">
        <f>ROUND(AG4,0)</f>
        <v>26</v>
      </c>
      <c r="AK4" t="s">
        <v>16</v>
      </c>
    </row>
    <row r="6" spans="2:37" x14ac:dyDescent="0.25">
      <c r="V6">
        <v>12.917</v>
      </c>
      <c r="W6" t="s">
        <v>3</v>
      </c>
      <c r="X6" t="s">
        <v>4</v>
      </c>
      <c r="Y6">
        <v>2</v>
      </c>
      <c r="Z6" t="s">
        <v>13</v>
      </c>
      <c r="AA6" t="s">
        <v>14</v>
      </c>
      <c r="AB6">
        <f>V6*Y6</f>
        <v>25.834</v>
      </c>
      <c r="AC6" t="s">
        <v>3</v>
      </c>
      <c r="AD6" t="s">
        <v>8</v>
      </c>
      <c r="AE6">
        <v>9</v>
      </c>
      <c r="AF6" t="s">
        <v>15</v>
      </c>
      <c r="AG6">
        <f>AB6/AE6</f>
        <v>2.8704444444444444</v>
      </c>
      <c r="AH6" t="s">
        <v>16</v>
      </c>
      <c r="AI6" s="3" t="s">
        <v>10</v>
      </c>
      <c r="AJ6">
        <f>ROUND(AG6,0)</f>
        <v>3</v>
      </c>
      <c r="AK6" t="s">
        <v>16</v>
      </c>
    </row>
    <row r="7" spans="2:37" x14ac:dyDescent="0.25">
      <c r="B7" s="2" t="s">
        <v>12</v>
      </c>
    </row>
    <row r="8" spans="2:37" x14ac:dyDescent="0.25">
      <c r="C8">
        <v>66.072000000000003</v>
      </c>
      <c r="D8" t="s">
        <v>3</v>
      </c>
      <c r="E8" t="s">
        <v>4</v>
      </c>
      <c r="F8">
        <v>2</v>
      </c>
      <c r="G8" t="s">
        <v>5</v>
      </c>
      <c r="H8" t="s">
        <v>6</v>
      </c>
      <c r="I8">
        <f>C8*F8</f>
        <v>132.14400000000001</v>
      </c>
      <c r="J8" t="s">
        <v>7</v>
      </c>
      <c r="K8" t="s">
        <v>8</v>
      </c>
      <c r="L8">
        <v>27</v>
      </c>
      <c r="M8" t="s">
        <v>6</v>
      </c>
      <c r="N8">
        <f>I8/L8</f>
        <v>4.894222222222222</v>
      </c>
      <c r="O8" t="s">
        <v>9</v>
      </c>
      <c r="P8" s="3" t="s">
        <v>10</v>
      </c>
      <c r="Q8">
        <f>ROUND(N8,0)</f>
        <v>5</v>
      </c>
      <c r="R8" t="s">
        <v>9</v>
      </c>
      <c r="V8">
        <v>1012.677</v>
      </c>
      <c r="W8" t="s">
        <v>3</v>
      </c>
      <c r="X8" t="s">
        <v>8</v>
      </c>
      <c r="Y8">
        <v>9</v>
      </c>
      <c r="Z8" t="s">
        <v>13</v>
      </c>
      <c r="AA8" t="s">
        <v>14</v>
      </c>
      <c r="AB8">
        <f>V8/Y8</f>
        <v>112.51966666666667</v>
      </c>
      <c r="AC8" t="s">
        <v>3</v>
      </c>
      <c r="AD8" s="3" t="s">
        <v>10</v>
      </c>
      <c r="AE8">
        <f>ROUND(AB8,0)</f>
        <v>113</v>
      </c>
      <c r="AF8" t="s">
        <v>16</v>
      </c>
    </row>
    <row r="10" spans="2:37" x14ac:dyDescent="0.25">
      <c r="C10">
        <v>29.327999999999999</v>
      </c>
      <c r="D10" t="s">
        <v>3</v>
      </c>
      <c r="E10" t="s">
        <v>4</v>
      </c>
      <c r="F10">
        <v>3</v>
      </c>
      <c r="G10" t="s">
        <v>5</v>
      </c>
      <c r="H10" t="s">
        <v>6</v>
      </c>
      <c r="I10">
        <f>C10*F10</f>
        <v>87.983999999999995</v>
      </c>
      <c r="J10" t="s">
        <v>7</v>
      </c>
      <c r="K10" t="s">
        <v>8</v>
      </c>
      <c r="L10">
        <v>27</v>
      </c>
      <c r="M10" t="s">
        <v>6</v>
      </c>
      <c r="N10">
        <f>I10/L10</f>
        <v>3.2586666666666666</v>
      </c>
      <c r="O10" t="s">
        <v>9</v>
      </c>
      <c r="P10" s="3" t="s">
        <v>10</v>
      </c>
      <c r="Q10">
        <f>ROUND(N10,0)</f>
        <v>3</v>
      </c>
      <c r="R10" t="s">
        <v>9</v>
      </c>
    </row>
    <row r="11" spans="2:37" x14ac:dyDescent="0.25">
      <c r="U11" s="2" t="s">
        <v>12</v>
      </c>
    </row>
    <row r="12" spans="2:37" x14ac:dyDescent="0.25">
      <c r="C12">
        <v>171.495</v>
      </c>
      <c r="D12" t="s">
        <v>3</v>
      </c>
      <c r="E12" t="s">
        <v>4</v>
      </c>
      <c r="F12">
        <v>2</v>
      </c>
      <c r="G12" t="s">
        <v>5</v>
      </c>
      <c r="H12" t="s">
        <v>6</v>
      </c>
      <c r="I12">
        <f>C12*F12</f>
        <v>342.99</v>
      </c>
      <c r="J12" t="s">
        <v>7</v>
      </c>
      <c r="K12" t="s">
        <v>8</v>
      </c>
      <c r="L12">
        <v>27</v>
      </c>
      <c r="M12" t="s">
        <v>6</v>
      </c>
      <c r="N12">
        <f>I12/L12</f>
        <v>12.703333333333333</v>
      </c>
      <c r="O12" t="s">
        <v>9</v>
      </c>
      <c r="P12" s="3" t="s">
        <v>10</v>
      </c>
      <c r="Q12">
        <f>ROUND(N12,0)</f>
        <v>13</v>
      </c>
      <c r="R12" t="s">
        <v>9</v>
      </c>
      <c r="V12">
        <v>24.358000000000001</v>
      </c>
      <c r="W12" t="s">
        <v>5</v>
      </c>
      <c r="X12" t="s">
        <v>4</v>
      </c>
      <c r="Y12">
        <v>2</v>
      </c>
      <c r="Z12" t="s">
        <v>5</v>
      </c>
      <c r="AA12" t="s">
        <v>15</v>
      </c>
      <c r="AB12">
        <f>V12*Y12</f>
        <v>48.716000000000001</v>
      </c>
      <c r="AC12" t="s">
        <v>3</v>
      </c>
      <c r="AD12" t="s">
        <v>17</v>
      </c>
      <c r="AE12">
        <v>9</v>
      </c>
      <c r="AF12" t="s">
        <v>14</v>
      </c>
      <c r="AG12">
        <f>AB12/AE12</f>
        <v>5.4128888888888893</v>
      </c>
      <c r="AH12" t="s">
        <v>16</v>
      </c>
      <c r="AI12" s="3" t="s">
        <v>10</v>
      </c>
      <c r="AJ12">
        <f>ROUND(AG12,0)</f>
        <v>5</v>
      </c>
      <c r="AK12" t="s">
        <v>16</v>
      </c>
    </row>
    <row r="14" spans="2:37" x14ac:dyDescent="0.25">
      <c r="V14">
        <v>38.411000000000001</v>
      </c>
      <c r="W14" t="s">
        <v>5</v>
      </c>
      <c r="X14" t="s">
        <v>4</v>
      </c>
      <c r="Y14">
        <v>2</v>
      </c>
      <c r="Z14" t="s">
        <v>5</v>
      </c>
      <c r="AA14" t="s">
        <v>15</v>
      </c>
      <c r="AB14">
        <f>V14*Y14</f>
        <v>76.822000000000003</v>
      </c>
      <c r="AC14" t="s">
        <v>3</v>
      </c>
      <c r="AD14" t="s">
        <v>17</v>
      </c>
      <c r="AE14">
        <v>9</v>
      </c>
      <c r="AF14" t="s">
        <v>14</v>
      </c>
      <c r="AG14">
        <f>AB14/AE14</f>
        <v>8.5357777777777777</v>
      </c>
      <c r="AH14" t="s">
        <v>16</v>
      </c>
      <c r="AI14" s="3" t="s">
        <v>10</v>
      </c>
      <c r="AJ14">
        <f>ROUND(AG14,0)</f>
        <v>9</v>
      </c>
      <c r="AK14" t="s">
        <v>16</v>
      </c>
    </row>
    <row r="15" spans="2:37" x14ac:dyDescent="0.25">
      <c r="B15" s="2" t="s">
        <v>11</v>
      </c>
    </row>
    <row r="16" spans="2:37" x14ac:dyDescent="0.25">
      <c r="C16">
        <f>Q4+(2*SUM(Q8:Q12))</f>
        <v>86</v>
      </c>
      <c r="D16" t="s">
        <v>9</v>
      </c>
      <c r="V16">
        <v>30.157</v>
      </c>
      <c r="W16" t="s">
        <v>5</v>
      </c>
      <c r="X16" t="s">
        <v>4</v>
      </c>
      <c r="Y16">
        <v>1</v>
      </c>
      <c r="Z16" t="s">
        <v>5</v>
      </c>
      <c r="AA16" t="s">
        <v>15</v>
      </c>
      <c r="AB16">
        <f>V16*Y16</f>
        <v>30.157</v>
      </c>
      <c r="AC16" t="s">
        <v>3</v>
      </c>
      <c r="AD16" t="s">
        <v>17</v>
      </c>
      <c r="AE16">
        <v>9</v>
      </c>
      <c r="AF16" t="s">
        <v>14</v>
      </c>
      <c r="AG16">
        <f>AB16/AE16</f>
        <v>3.3507777777777776</v>
      </c>
      <c r="AH16" t="s">
        <v>16</v>
      </c>
      <c r="AI16" s="3" t="s">
        <v>10</v>
      </c>
      <c r="AJ16">
        <f>ROUND(AG16,0)</f>
        <v>3</v>
      </c>
      <c r="AK16" t="s">
        <v>16</v>
      </c>
    </row>
    <row r="18" spans="21:37" x14ac:dyDescent="0.25">
      <c r="V18">
        <v>18</v>
      </c>
      <c r="W18" t="s">
        <v>3</v>
      </c>
      <c r="X18" t="s">
        <v>4</v>
      </c>
      <c r="Y18">
        <v>2</v>
      </c>
      <c r="Z18" t="s">
        <v>5</v>
      </c>
      <c r="AA18" t="s">
        <v>15</v>
      </c>
      <c r="AB18">
        <f>V18*Y18</f>
        <v>36</v>
      </c>
      <c r="AC18" t="s">
        <v>3</v>
      </c>
      <c r="AD18" t="s">
        <v>17</v>
      </c>
      <c r="AE18">
        <v>9</v>
      </c>
      <c r="AF18" t="s">
        <v>14</v>
      </c>
      <c r="AG18">
        <f>AB18/AE18</f>
        <v>4</v>
      </c>
      <c r="AH18" t="s">
        <v>16</v>
      </c>
      <c r="AI18" s="3" t="s">
        <v>10</v>
      </c>
      <c r="AJ18">
        <f>ROUND(AG18,0)</f>
        <v>4</v>
      </c>
      <c r="AK18" t="s">
        <v>16</v>
      </c>
    </row>
    <row r="20" spans="21:37" x14ac:dyDescent="0.25">
      <c r="V20">
        <v>266.89600000000002</v>
      </c>
      <c r="W20" t="s">
        <v>3</v>
      </c>
      <c r="X20" t="s">
        <v>17</v>
      </c>
      <c r="Y20">
        <v>9</v>
      </c>
      <c r="AA20" t="s">
        <v>6</v>
      </c>
      <c r="AB20">
        <f>V20/Y20</f>
        <v>29.655111111111111</v>
      </c>
      <c r="AC20" t="s">
        <v>16</v>
      </c>
      <c r="AD20" s="3" t="s">
        <v>10</v>
      </c>
      <c r="AE20">
        <f>ROUND(AB20,0)</f>
        <v>30</v>
      </c>
      <c r="AF20" t="s">
        <v>16</v>
      </c>
    </row>
    <row r="22" spans="21:37" x14ac:dyDescent="0.25">
      <c r="V22">
        <v>75.799000000000007</v>
      </c>
      <c r="W22" t="s">
        <v>3</v>
      </c>
      <c r="X22" t="s">
        <v>18</v>
      </c>
      <c r="Y22">
        <v>9</v>
      </c>
      <c r="AA22" t="s">
        <v>6</v>
      </c>
      <c r="AB22">
        <f>V22/Y22</f>
        <v>8.4221111111111124</v>
      </c>
      <c r="AC22" t="s">
        <v>16</v>
      </c>
      <c r="AD22" s="3" t="s">
        <v>10</v>
      </c>
      <c r="AE22">
        <f>ROUND(AB22,0)</f>
        <v>8</v>
      </c>
      <c r="AF22" t="s">
        <v>16</v>
      </c>
    </row>
    <row r="25" spans="21:37" x14ac:dyDescent="0.25">
      <c r="U25" s="2" t="s">
        <v>11</v>
      </c>
    </row>
    <row r="26" spans="21:37" x14ac:dyDescent="0.25">
      <c r="V26">
        <f>SUM(AJ4,AJ6,AE8)+2*(SUM(AJ12:AJ18,AE20:AE22))</f>
        <v>260</v>
      </c>
      <c r="W26" t="s">
        <v>16</v>
      </c>
    </row>
  </sheetData>
  <pageMargins left="0.7" right="0.7" top="0.75" bottom="0.75" header="0.3" footer="0.3"/>
  <pageSetup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D8377ED-6D6D-4F0E-A44C-7F827E07C436}">
  <dimension ref="B1:F8"/>
  <sheetViews>
    <sheetView tabSelected="1" workbookViewId="0">
      <selection activeCell="B9" sqref="B9"/>
    </sheetView>
  </sheetViews>
  <sheetFormatPr defaultRowHeight="15" x14ac:dyDescent="0.25"/>
  <cols>
    <col min="6" max="6" width="10.28515625" bestFit="1" customWidth="1"/>
  </cols>
  <sheetData>
    <row r="1" spans="2:6" ht="15.75" thickBot="1" x14ac:dyDescent="0.3"/>
    <row r="2" spans="2:6" ht="16.5" thickBot="1" x14ac:dyDescent="0.3">
      <c r="B2" s="4" t="s">
        <v>19</v>
      </c>
      <c r="C2" s="5"/>
      <c r="D2" s="5"/>
      <c r="E2" s="5"/>
      <c r="F2" s="6"/>
    </row>
    <row r="3" spans="2:6" x14ac:dyDescent="0.25">
      <c r="B3" s="7"/>
      <c r="C3" s="15"/>
      <c r="D3" s="15"/>
      <c r="E3" s="15"/>
      <c r="F3" s="8"/>
    </row>
    <row r="4" spans="2:6" x14ac:dyDescent="0.25">
      <c r="B4" s="9" t="s">
        <v>0</v>
      </c>
      <c r="C4" s="15"/>
      <c r="D4" s="15"/>
      <c r="E4" s="15"/>
      <c r="F4" s="8" t="s">
        <v>20</v>
      </c>
    </row>
    <row r="5" spans="2:6" x14ac:dyDescent="0.25">
      <c r="B5" s="9"/>
      <c r="C5" s="15"/>
      <c r="D5" s="15"/>
      <c r="E5" s="15"/>
      <c r="F5" s="8"/>
    </row>
    <row r="6" spans="2:6" x14ac:dyDescent="0.25">
      <c r="B6" s="9" t="s">
        <v>1</v>
      </c>
      <c r="C6" s="15"/>
      <c r="D6" s="15"/>
      <c r="E6" s="15"/>
      <c r="F6" s="8" t="s">
        <v>21</v>
      </c>
    </row>
    <row r="7" spans="2:6" ht="15.75" thickBot="1" x14ac:dyDescent="0.3">
      <c r="B7" s="10"/>
      <c r="C7" s="11"/>
      <c r="D7" s="11"/>
      <c r="E7" s="11"/>
      <c r="F7" s="12"/>
    </row>
    <row r="8" spans="2:6" ht="16.5" thickBot="1" x14ac:dyDescent="0.3">
      <c r="B8" s="4" t="s">
        <v>22</v>
      </c>
      <c r="C8" s="13"/>
      <c r="D8" s="13"/>
      <c r="E8" s="13"/>
      <c r="F8" s="14"/>
    </row>
  </sheetData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1</vt:i4>
      </vt:variant>
    </vt:vector>
  </HeadingPairs>
  <TitlesOfParts>
    <vt:vector size="3" baseType="lpstr">
      <vt:lpstr>Calcs</vt:lpstr>
      <vt:lpstr>Sheet2</vt:lpstr>
      <vt:lpstr>Sheet2!Print_Area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Gamaliel Sosa</dc:creator>
  <cp:lastModifiedBy>Bautista Sosa, Gamaliel</cp:lastModifiedBy>
  <dcterms:created xsi:type="dcterms:W3CDTF">2023-12-27T13:04:35Z</dcterms:created>
  <dcterms:modified xsi:type="dcterms:W3CDTF">2024-04-11T12:29:20Z</dcterms:modified>
</cp:coreProperties>
</file>